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(3)'!$A$1:$M$66</definedName>
  </definedNames>
  <calcPr calcId="144525"/>
</workbook>
</file>

<file path=xl/calcChain.xml><?xml version="1.0" encoding="utf-8"?>
<calcChain xmlns="http://schemas.openxmlformats.org/spreadsheetml/2006/main">
  <c r="L51" i="5" l="1"/>
  <c r="L40" i="5"/>
  <c r="L8" i="5"/>
  <c r="L10" i="5"/>
  <c r="L9" i="5" s="1"/>
  <c r="L24" i="5"/>
  <c r="L45" i="5" l="1"/>
  <c r="L34" i="5"/>
  <c r="K34" i="5"/>
  <c r="L15" i="5"/>
  <c r="K51" i="5"/>
  <c r="M58" i="5"/>
  <c r="M56" i="5"/>
  <c r="M52" i="5"/>
  <c r="M12" i="5" l="1"/>
  <c r="M13" i="5"/>
  <c r="M16" i="5"/>
  <c r="M17" i="5"/>
  <c r="M18" i="5"/>
  <c r="M19" i="5"/>
  <c r="M22" i="5"/>
  <c r="M25" i="5"/>
  <c r="M28" i="5"/>
  <c r="M30" i="5"/>
  <c r="M33" i="5"/>
  <c r="M41" i="5"/>
  <c r="M42" i="5"/>
  <c r="M46" i="5"/>
  <c r="M48" i="5"/>
  <c r="M53" i="5"/>
  <c r="M54" i="5"/>
  <c r="M55" i="5"/>
  <c r="M57" i="5"/>
  <c r="M65" i="5"/>
  <c r="M11" i="5"/>
  <c r="L60" i="5" l="1"/>
  <c r="K60" i="5"/>
  <c r="K59" i="5" s="1"/>
  <c r="L59" i="5"/>
  <c r="L50" i="5"/>
  <c r="K50" i="5"/>
  <c r="K49" i="5" s="1"/>
  <c r="L47" i="5"/>
  <c r="M47" i="5" s="1"/>
  <c r="K47" i="5"/>
  <c r="K45" i="5"/>
  <c r="L44" i="5"/>
  <c r="K40" i="5"/>
  <c r="K39" i="5"/>
  <c r="K38" i="5" s="1"/>
  <c r="L32" i="5"/>
  <c r="K32" i="5"/>
  <c r="K31" i="5" s="1"/>
  <c r="L31" i="5"/>
  <c r="L29" i="5"/>
  <c r="M29" i="5" s="1"/>
  <c r="K29" i="5"/>
  <c r="L27" i="5"/>
  <c r="K27" i="5"/>
  <c r="K26" i="5"/>
  <c r="K24" i="5"/>
  <c r="L21" i="5"/>
  <c r="K21" i="5"/>
  <c r="K20" i="5" s="1"/>
  <c r="K15" i="5"/>
  <c r="K14" i="5" s="1"/>
  <c r="K10" i="5"/>
  <c r="K9" i="5" s="1"/>
  <c r="K23" i="5" l="1"/>
  <c r="M10" i="5"/>
  <c r="K44" i="5"/>
  <c r="K43" i="5" s="1"/>
  <c r="K37" i="5" s="1"/>
  <c r="K36" i="5" s="1"/>
  <c r="M45" i="5"/>
  <c r="M24" i="5"/>
  <c r="M31" i="5"/>
  <c r="M32" i="5"/>
  <c r="L49" i="5"/>
  <c r="M50" i="5"/>
  <c r="M51" i="5"/>
  <c r="L39" i="5"/>
  <c r="M40" i="5"/>
  <c r="L26" i="5"/>
  <c r="M26" i="5" s="1"/>
  <c r="M27" i="5"/>
  <c r="L20" i="5"/>
  <c r="M20" i="5" s="1"/>
  <c r="M21" i="5"/>
  <c r="L14" i="5"/>
  <c r="M14" i="5" s="1"/>
  <c r="M15" i="5"/>
  <c r="K8" i="5"/>
  <c r="M49" i="5" l="1"/>
  <c r="L37" i="5"/>
  <c r="M9" i="5"/>
  <c r="K66" i="5"/>
  <c r="M43" i="5"/>
  <c r="M44" i="5"/>
  <c r="L38" i="5"/>
  <c r="L36" i="5" s="1"/>
  <c r="L66" i="5" s="1"/>
  <c r="M39" i="5"/>
  <c r="L23" i="5"/>
  <c r="K62" i="5"/>
  <c r="L64" i="5"/>
  <c r="K64" i="5"/>
  <c r="K63" i="5" s="1"/>
  <c r="M8" i="5" l="1"/>
  <c r="M64" i="5"/>
  <c r="M38" i="5"/>
  <c r="M23" i="5"/>
  <c r="L63" i="5"/>
  <c r="M63" i="5" s="1"/>
  <c r="M37" i="5" l="1"/>
  <c r="M66" i="5"/>
  <c r="M36" i="5" l="1"/>
  <c r="L62" i="5"/>
  <c r="M62" i="5" s="1"/>
</calcChain>
</file>

<file path=xl/sharedStrings.xml><?xml version="1.0" encoding="utf-8"?>
<sst xmlns="http://schemas.openxmlformats.org/spreadsheetml/2006/main" count="540" uniqueCount="131">
  <si>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</si>
  <si>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</si>
  <si>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</si>
  <si>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</si>
  <si>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</si>
  <si>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</si>
  <si>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</si>
  <si>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</si>
  <si>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</si>
  <si>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</si>
  <si>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</si>
  <si>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</si>
  <si>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</si>
  <si>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</si>
  <si>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</si>
  <si>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</si>
  <si>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</si>
  <si>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</si>
  <si>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</si>
  <si>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</si>
  <si>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</si>
  <si>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</si>
  <si>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</si>
  <si>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</si>
  <si>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</si>
  <si>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</si>
  <si>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</si>
  <si>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</si>
  <si>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</si>
  <si>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</si>
  <si>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</si>
  <si>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</si>
  <si>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</si>
  <si>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</si>
  <si>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</si>
  <si>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</si>
  <si>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</si>
  <si>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</si>
  <si>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</si>
  <si>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</si>
  <si>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</si>
  <si>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</si>
  <si>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</si>
  <si>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</si>
  <si>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</si>
  <si>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</si>
  <si>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</si>
  <si>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</si>
  <si>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</si>
  <si>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</si>
  <si>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</si>
  <si>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</si>
  <si>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</si>
  <si>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</si>
  <si>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</si>
  <si>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</si>
  <si>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</si>
  <si>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</si>
  <si>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</si>
  <si>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</si>
  <si>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</si>
  <si>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</si>
  <si>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</si>
  <si>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</si>
  <si>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</si>
  <si>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</si>
  <si>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</si>
  <si>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</si>
  <si>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</si>
  <si>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</si>
  <si>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</si>
  <si>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</si>
  <si>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</si>
  <si>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</si>
  <si>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</si>
  <si>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</si>
  <si>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</si>
  <si>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</si>
  <si>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</si>
  <si>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</si>
  <si>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</si>
  <si>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</si>
  <si>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</si>
  <si>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</si>
  <si>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</si>
  <si>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</si>
  <si>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</si>
  <si>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</si>
  <si>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</si>
  <si>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</si>
  <si>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</si>
  <si>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безвозмездные поступления в бюджеты сельских поселений</t>
  </si>
  <si>
    <t>864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</si>
  <si>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</si>
  <si>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</si>
  <si>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</si>
  <si>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</si>
  <si>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</si>
  <si>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</si>
  <si>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</si>
  <si>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</si>
  <si>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</si>
  <si>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</si>
  <si>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</si>
  <si>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</si>
  <si>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</si>
  <si>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</si>
  <si>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40</t>
  </si>
  <si>
    <t>49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</si>
  <si>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</si>
  <si>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</si>
  <si>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7509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</si>
  <si>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</si>
  <si>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</si>
  <si>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</si>
  <si>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</si>
  <si>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</si>
  <si>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</si>
  <si>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1021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</si>
  <si>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плты работников бюджетной сферы не ниже размера минимальной заработной платы ( минимального размера оплаты труда), в рамках непрограммных расходов финансового управления администрации Минусинского района</t>
  </si>
  <si>
    <t>7741</t>
  </si>
  <si>
    <t>Прочие межбюджетные трансферты, передаваемые бюджетам сельских поселений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</si>
  <si>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8611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</si>
  <si>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</si>
  <si>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ШТРАФЫ, САНКЦИИ, ВОЗМЕЩЕНИЕ УЩЕРБА</t>
  </si>
  <si>
    <t>16</t>
  </si>
  <si>
    <t>51</t>
  </si>
  <si>
    <t>20</t>
  </si>
  <si>
    <t>140</t>
  </si>
  <si>
    <t>Прочие поступления от денежных взысканий (штрафов) и иные сумм в возмещение ущерба, зачислаемые в бюджет поселений</t>
  </si>
  <si>
    <t xml:space="preserve">Доходы бюджета Знаменского сельсовета по состоянию на 01.10.2017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</si>
</sst>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_ ;[Red]\-#,##0\ "/>
    <numFmt numFmtId="166" formatCode="#,##0.00_ ;[Red]\-#,##0.00\ "/>
    <numFmt numFmtId="167" formatCode="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/>
    <xf numFmtId="49" fontId="2" fillId="2" borderId="1" xfId="3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2" fillId="0" borderId="1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/>
    </xf>
    <xf numFmtId="0" fontId="2" fillId="0" borderId="1" xfId="4" applyNumberFormat="1" applyFont="1" applyFill="1" applyBorder="1" applyAlignment="1">
      <alignment horizontal="justify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5">
    <cellStyle name="Обычный" xfId="0" builtinId="0"/>
    <cellStyle name="Обычный_Лист1" xfId="4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06"/>
  <sheetViews>
    <sheetView tabSelected="1" topLeftCell="A46" zoomScale="50" zoomScaleNormal="40" workbookViewId="0">
      <selection activeCell="K51" sqref="K51:L51"/>
    </sheetView>
  </sheetViews>
  <sheetFormatPr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46"/>
      <c r="B1" s="47"/>
      <c r="C1" s="47"/>
      <c r="D1" s="47"/>
      <c r="E1" s="47"/>
      <c r="F1" s="47"/>
      <c r="G1" s="47"/>
      <c r="H1" s="47"/>
      <c r="I1" s="47"/>
      <c r="J1" s="48" t="s">
        <v>94</v>
      </c>
      <c r="K1" s="48"/>
      <c r="L1" s="48"/>
      <c r="M1" s="48"/>
    </row>
    <row r="2" spans="1:2677" x14ac:dyDescent="0.2">
      <c r="J2" s="58"/>
      <c r="K2" s="58"/>
      <c r="L2" s="58"/>
      <c r="M2" s="58"/>
    </row>
    <row r="3" spans="1:2677" ht="62.25" customHeight="1" x14ac:dyDescent="0.2">
      <c r="A3" s="49" t="s">
        <v>130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2677" x14ac:dyDescent="0.2">
      <c r="A4" s="14"/>
      <c r="B4" s="27"/>
      <c r="C4" s="27"/>
      <c r="D4" s="27"/>
      <c r="E4" s="27"/>
      <c r="F4" s="27"/>
      <c r="G4" s="27"/>
      <c r="H4" s="27"/>
      <c r="I4" s="27"/>
      <c r="J4" s="14"/>
      <c r="K4" s="28"/>
      <c r="L4" s="13"/>
      <c r="M4" s="28" t="s">
        <v>24</v>
      </c>
    </row>
    <row r="5" spans="1:2677" ht="18.75" customHeight="1" x14ac:dyDescent="0.2">
      <c r="A5" s="51" t="s">
        <v>1</v>
      </c>
      <c r="B5" s="53" t="s">
        <v>2</v>
      </c>
      <c r="C5" s="54"/>
      <c r="D5" s="54"/>
      <c r="E5" s="54"/>
      <c r="F5" s="54"/>
      <c r="G5" s="54"/>
      <c r="H5" s="54"/>
      <c r="I5" s="55"/>
      <c r="J5" s="51" t="s">
        <v>95</v>
      </c>
      <c r="K5" s="56" t="s">
        <v>115</v>
      </c>
      <c r="L5" s="56" t="s">
        <v>116</v>
      </c>
      <c r="M5" s="56" t="s">
        <v>117</v>
      </c>
    </row>
    <row r="6" spans="1:2677" s="1" customFormat="1" ht="230.25" x14ac:dyDescent="0.2">
      <c r="A6" s="52"/>
      <c r="B6" s="29" t="s">
        <v>37</v>
      </c>
      <c r="C6" s="29" t="s">
        <v>96</v>
      </c>
      <c r="D6" s="29" t="s">
        <v>97</v>
      </c>
      <c r="E6" s="29" t="s">
        <v>98</v>
      </c>
      <c r="F6" s="29" t="s">
        <v>99</v>
      </c>
      <c r="G6" s="29" t="s">
        <v>100</v>
      </c>
      <c r="H6" s="29" t="s">
        <v>101</v>
      </c>
      <c r="I6" s="29" t="s">
        <v>102</v>
      </c>
      <c r="J6" s="52"/>
      <c r="K6" s="57"/>
      <c r="L6" s="57"/>
      <c r="M6" s="57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30">
        <v>1</v>
      </c>
      <c r="B7" s="31" t="s">
        <v>3</v>
      </c>
      <c r="C7" s="31" t="s">
        <v>4</v>
      </c>
      <c r="D7" s="31" t="s">
        <v>5</v>
      </c>
      <c r="E7" s="31" t="s">
        <v>6</v>
      </c>
      <c r="F7" s="31" t="s">
        <v>7</v>
      </c>
      <c r="G7" s="31" t="s">
        <v>8</v>
      </c>
      <c r="H7" s="31" t="s">
        <v>9</v>
      </c>
      <c r="I7" s="31" t="s">
        <v>32</v>
      </c>
      <c r="J7" s="32">
        <v>10</v>
      </c>
      <c r="K7" s="33">
        <v>11</v>
      </c>
      <c r="L7" s="30">
        <v>12</v>
      </c>
      <c r="M7" s="30">
        <v>13</v>
      </c>
    </row>
    <row r="8" spans="1:2677" s="15" customFormat="1" x14ac:dyDescent="0.3">
      <c r="A8" s="34">
        <v>1</v>
      </c>
      <c r="B8" s="35" t="s">
        <v>10</v>
      </c>
      <c r="C8" s="35" t="s">
        <v>11</v>
      </c>
      <c r="D8" s="35" t="s">
        <v>12</v>
      </c>
      <c r="E8" s="35" t="s">
        <v>12</v>
      </c>
      <c r="F8" s="35" t="s">
        <v>10</v>
      </c>
      <c r="G8" s="35" t="s">
        <v>12</v>
      </c>
      <c r="H8" s="35" t="s">
        <v>13</v>
      </c>
      <c r="I8" s="35" t="s">
        <v>10</v>
      </c>
      <c r="J8" s="36" t="s">
        <v>0</v>
      </c>
      <c r="K8" s="37">
        <f>K9+K14+K23+K31+K20</f>
        <v>2875180</v>
      </c>
      <c r="L8" s="37">
        <f>L9+L14+L23+L31+L20+L34</f>
        <v>1679358.73</v>
      </c>
      <c r="M8" s="37">
        <f t="shared" ref="M8:M10" si="0">(L8/K8)*100</f>
        <v>58.408820665140958</v>
      </c>
    </row>
    <row r="9" spans="1:2677" s="15" customFormat="1" outlineLevel="1" x14ac:dyDescent="0.3">
      <c r="A9" s="34">
        <v>2</v>
      </c>
      <c r="B9" s="35" t="s">
        <v>10</v>
      </c>
      <c r="C9" s="35" t="s">
        <v>11</v>
      </c>
      <c r="D9" s="35" t="s">
        <v>14</v>
      </c>
      <c r="E9" s="35" t="s">
        <v>12</v>
      </c>
      <c r="F9" s="35" t="s">
        <v>10</v>
      </c>
      <c r="G9" s="35" t="s">
        <v>12</v>
      </c>
      <c r="H9" s="35" t="s">
        <v>13</v>
      </c>
      <c r="I9" s="35" t="s">
        <v>10</v>
      </c>
      <c r="J9" s="36" t="s">
        <v>26</v>
      </c>
      <c r="K9" s="37">
        <f>K10</f>
        <v>1584780</v>
      </c>
      <c r="L9" s="37">
        <f>L10</f>
        <v>1093533.02</v>
      </c>
      <c r="M9" s="37">
        <f t="shared" si="0"/>
        <v>69.002197150393116</v>
      </c>
    </row>
    <row r="10" spans="1:2677" s="15" customFormat="1" outlineLevel="2" x14ac:dyDescent="0.3">
      <c r="A10" s="34">
        <v>3</v>
      </c>
      <c r="B10" s="35" t="s">
        <v>25</v>
      </c>
      <c r="C10" s="35" t="s">
        <v>11</v>
      </c>
      <c r="D10" s="35" t="s">
        <v>14</v>
      </c>
      <c r="E10" s="35" t="s">
        <v>17</v>
      </c>
      <c r="F10" s="35" t="s">
        <v>10</v>
      </c>
      <c r="G10" s="35" t="s">
        <v>14</v>
      </c>
      <c r="H10" s="35" t="s">
        <v>13</v>
      </c>
      <c r="I10" s="35" t="s">
        <v>15</v>
      </c>
      <c r="J10" s="36" t="s">
        <v>27</v>
      </c>
      <c r="K10" s="37">
        <f>SUM(K11:K13)</f>
        <v>1584780</v>
      </c>
      <c r="L10" s="37">
        <f>SUM(L11:L13)</f>
        <v>1093533.02</v>
      </c>
      <c r="M10" s="37">
        <f t="shared" si="0"/>
        <v>69.002197150393116</v>
      </c>
    </row>
    <row r="11" spans="1:2677" s="13" customFormat="1" ht="75" outlineLevel="3" x14ac:dyDescent="0.3">
      <c r="A11" s="34">
        <v>4</v>
      </c>
      <c r="B11" s="35" t="s">
        <v>25</v>
      </c>
      <c r="C11" s="35" t="s">
        <v>11</v>
      </c>
      <c r="D11" s="35" t="s">
        <v>14</v>
      </c>
      <c r="E11" s="35" t="s">
        <v>17</v>
      </c>
      <c r="F11" s="35" t="s">
        <v>16</v>
      </c>
      <c r="G11" s="35" t="s">
        <v>14</v>
      </c>
      <c r="H11" s="35" t="s">
        <v>13</v>
      </c>
      <c r="I11" s="35" t="s">
        <v>15</v>
      </c>
      <c r="J11" s="36" t="s">
        <v>54</v>
      </c>
      <c r="K11" s="37">
        <v>1575120</v>
      </c>
      <c r="L11" s="37">
        <v>1084706.04</v>
      </c>
      <c r="M11" s="37">
        <f>(L11/K11)*100</f>
        <v>68.864977906445219</v>
      </c>
    </row>
    <row r="12" spans="1:2677" s="13" customFormat="1" ht="112.5" outlineLevel="3" x14ac:dyDescent="0.3">
      <c r="A12" s="34">
        <v>5</v>
      </c>
      <c r="B12" s="35" t="s">
        <v>25</v>
      </c>
      <c r="C12" s="35" t="s">
        <v>11</v>
      </c>
      <c r="D12" s="35" t="s">
        <v>14</v>
      </c>
      <c r="E12" s="35" t="s">
        <v>17</v>
      </c>
      <c r="F12" s="35" t="s">
        <v>28</v>
      </c>
      <c r="G12" s="35" t="s">
        <v>14</v>
      </c>
      <c r="H12" s="35" t="s">
        <v>13</v>
      </c>
      <c r="I12" s="35" t="s">
        <v>15</v>
      </c>
      <c r="J12" s="36" t="s">
        <v>52</v>
      </c>
      <c r="K12" s="37">
        <v>40</v>
      </c>
      <c r="L12" s="37">
        <v>0.01</v>
      </c>
      <c r="M12" s="37">
        <f t="shared" ref="M12:M66" si="1">(L12/K12)*100</f>
        <v>2.5000000000000001E-2</v>
      </c>
      <c r="N12" s="16"/>
      <c r="O12" s="16"/>
      <c r="P12" s="16"/>
    </row>
    <row r="13" spans="1:2677" s="13" customFormat="1" ht="56.25" outlineLevel="4" x14ac:dyDescent="0.3">
      <c r="A13" s="34">
        <v>6</v>
      </c>
      <c r="B13" s="35" t="s">
        <v>25</v>
      </c>
      <c r="C13" s="35" t="s">
        <v>11</v>
      </c>
      <c r="D13" s="35" t="s">
        <v>14</v>
      </c>
      <c r="E13" s="35" t="s">
        <v>17</v>
      </c>
      <c r="F13" s="35" t="s">
        <v>35</v>
      </c>
      <c r="G13" s="35" t="s">
        <v>14</v>
      </c>
      <c r="H13" s="35" t="s">
        <v>13</v>
      </c>
      <c r="I13" s="35" t="s">
        <v>15</v>
      </c>
      <c r="J13" s="36" t="s">
        <v>55</v>
      </c>
      <c r="K13" s="37">
        <v>9620</v>
      </c>
      <c r="L13" s="37">
        <v>8826.9699999999993</v>
      </c>
      <c r="M13" s="37">
        <f t="shared" si="1"/>
        <v>91.756444906444898</v>
      </c>
    </row>
    <row r="14" spans="1:2677" s="15" customFormat="1" ht="37.5" outlineLevel="2" x14ac:dyDescent="0.3">
      <c r="A14" s="34">
        <v>7</v>
      </c>
      <c r="B14" s="35" t="s">
        <v>10</v>
      </c>
      <c r="C14" s="35" t="s">
        <v>11</v>
      </c>
      <c r="D14" s="35" t="s">
        <v>19</v>
      </c>
      <c r="E14" s="35" t="s">
        <v>12</v>
      </c>
      <c r="F14" s="35" t="s">
        <v>10</v>
      </c>
      <c r="G14" s="35" t="s">
        <v>12</v>
      </c>
      <c r="H14" s="35" t="s">
        <v>13</v>
      </c>
      <c r="I14" s="35" t="s">
        <v>10</v>
      </c>
      <c r="J14" s="36" t="s">
        <v>38</v>
      </c>
      <c r="K14" s="37">
        <f>K15</f>
        <v>294200</v>
      </c>
      <c r="L14" s="37">
        <f>L15</f>
        <v>195301.80000000002</v>
      </c>
      <c r="M14" s="37">
        <f t="shared" si="1"/>
        <v>66.384024473147534</v>
      </c>
    </row>
    <row r="15" spans="1:2677" s="13" customFormat="1" ht="37.5" outlineLevel="3" x14ac:dyDescent="0.3">
      <c r="A15" s="34">
        <v>8</v>
      </c>
      <c r="B15" s="35" t="s">
        <v>10</v>
      </c>
      <c r="C15" s="35" t="s">
        <v>11</v>
      </c>
      <c r="D15" s="35" t="s">
        <v>19</v>
      </c>
      <c r="E15" s="35" t="s">
        <v>17</v>
      </c>
      <c r="F15" s="35" t="s">
        <v>10</v>
      </c>
      <c r="G15" s="35" t="s">
        <v>14</v>
      </c>
      <c r="H15" s="35" t="s">
        <v>13</v>
      </c>
      <c r="I15" s="35" t="s">
        <v>15</v>
      </c>
      <c r="J15" s="36" t="s">
        <v>39</v>
      </c>
      <c r="K15" s="37">
        <f>SUM(K16:K19)</f>
        <v>294200</v>
      </c>
      <c r="L15" s="37">
        <f>SUM(L16:L19)</f>
        <v>195301.80000000002</v>
      </c>
      <c r="M15" s="37">
        <f t="shared" si="1"/>
        <v>66.384024473147534</v>
      </c>
    </row>
    <row r="16" spans="1:2677" s="13" customFormat="1" ht="75" outlineLevel="3" x14ac:dyDescent="0.3">
      <c r="A16" s="34">
        <v>9</v>
      </c>
      <c r="B16" s="35" t="s">
        <v>51</v>
      </c>
      <c r="C16" s="35" t="s">
        <v>11</v>
      </c>
      <c r="D16" s="35" t="s">
        <v>19</v>
      </c>
      <c r="E16" s="35" t="s">
        <v>17</v>
      </c>
      <c r="F16" s="35" t="s">
        <v>40</v>
      </c>
      <c r="G16" s="35" t="s">
        <v>14</v>
      </c>
      <c r="H16" s="35" t="s">
        <v>13</v>
      </c>
      <c r="I16" s="35" t="s">
        <v>15</v>
      </c>
      <c r="J16" s="36" t="s">
        <v>56</v>
      </c>
      <c r="K16" s="37">
        <v>117400</v>
      </c>
      <c r="L16" s="37">
        <v>78972.39</v>
      </c>
      <c r="M16" s="37">
        <f t="shared" si="1"/>
        <v>67.267793867120957</v>
      </c>
    </row>
    <row r="17" spans="1:13" s="13" customFormat="1" ht="93.75" outlineLevel="4" x14ac:dyDescent="0.3">
      <c r="A17" s="34">
        <v>10</v>
      </c>
      <c r="B17" s="35" t="s">
        <v>51</v>
      </c>
      <c r="C17" s="35" t="s">
        <v>11</v>
      </c>
      <c r="D17" s="35" t="s">
        <v>19</v>
      </c>
      <c r="E17" s="35" t="s">
        <v>17</v>
      </c>
      <c r="F17" s="35" t="s">
        <v>41</v>
      </c>
      <c r="G17" s="35" t="s">
        <v>14</v>
      </c>
      <c r="H17" s="35" t="s">
        <v>13</v>
      </c>
      <c r="I17" s="35" t="s">
        <v>15</v>
      </c>
      <c r="J17" s="36" t="s">
        <v>57</v>
      </c>
      <c r="K17" s="37">
        <v>1600</v>
      </c>
      <c r="L17" s="38">
        <v>837.8</v>
      </c>
      <c r="M17" s="37">
        <f t="shared" si="1"/>
        <v>52.362499999999997</v>
      </c>
    </row>
    <row r="18" spans="1:13" s="13" customFormat="1" ht="75" outlineLevel="3" x14ac:dyDescent="0.3">
      <c r="A18" s="34">
        <v>11</v>
      </c>
      <c r="B18" s="35" t="s">
        <v>51</v>
      </c>
      <c r="C18" s="35" t="s">
        <v>11</v>
      </c>
      <c r="D18" s="35" t="s">
        <v>19</v>
      </c>
      <c r="E18" s="35" t="s">
        <v>17</v>
      </c>
      <c r="F18" s="35" t="s">
        <v>42</v>
      </c>
      <c r="G18" s="35" t="s">
        <v>14</v>
      </c>
      <c r="H18" s="35" t="s">
        <v>13</v>
      </c>
      <c r="I18" s="35" t="s">
        <v>15</v>
      </c>
      <c r="J18" s="36" t="s">
        <v>58</v>
      </c>
      <c r="K18" s="37">
        <v>200300</v>
      </c>
      <c r="L18" s="37">
        <v>131834.76</v>
      </c>
      <c r="M18" s="37">
        <f t="shared" si="1"/>
        <v>65.818652021967054</v>
      </c>
    </row>
    <row r="19" spans="1:13" s="13" customFormat="1" ht="75" outlineLevel="4" x14ac:dyDescent="0.3">
      <c r="A19" s="34">
        <v>12</v>
      </c>
      <c r="B19" s="35" t="s">
        <v>51</v>
      </c>
      <c r="C19" s="35" t="s">
        <v>11</v>
      </c>
      <c r="D19" s="35" t="s">
        <v>19</v>
      </c>
      <c r="E19" s="35" t="s">
        <v>17</v>
      </c>
      <c r="F19" s="35" t="s">
        <v>43</v>
      </c>
      <c r="G19" s="35" t="s">
        <v>14</v>
      </c>
      <c r="H19" s="35" t="s">
        <v>13</v>
      </c>
      <c r="I19" s="35" t="s">
        <v>15</v>
      </c>
      <c r="J19" s="36" t="s">
        <v>59</v>
      </c>
      <c r="K19" s="37">
        <v>-25100</v>
      </c>
      <c r="L19" s="38">
        <v>-16343.15</v>
      </c>
      <c r="M19" s="37">
        <f t="shared" si="1"/>
        <v>65.112151394422312</v>
      </c>
    </row>
    <row r="20" spans="1:13" s="15" customFormat="1" outlineLevel="1" x14ac:dyDescent="0.3">
      <c r="A20" s="34">
        <v>13</v>
      </c>
      <c r="B20" s="35" t="s">
        <v>10</v>
      </c>
      <c r="C20" s="35" t="s">
        <v>11</v>
      </c>
      <c r="D20" s="35" t="s">
        <v>18</v>
      </c>
      <c r="E20" s="35" t="s">
        <v>12</v>
      </c>
      <c r="F20" s="35" t="s">
        <v>10</v>
      </c>
      <c r="G20" s="35" t="s">
        <v>12</v>
      </c>
      <c r="H20" s="35" t="s">
        <v>13</v>
      </c>
      <c r="I20" s="35" t="s">
        <v>10</v>
      </c>
      <c r="J20" s="36" t="s">
        <v>29</v>
      </c>
      <c r="K20" s="37">
        <f t="shared" ref="K20:L21" si="2">K21</f>
        <v>1200</v>
      </c>
      <c r="L20" s="37">
        <f t="shared" si="2"/>
        <v>9209.18</v>
      </c>
      <c r="M20" s="37">
        <f t="shared" si="1"/>
        <v>767.43166666666673</v>
      </c>
    </row>
    <row r="21" spans="1:13" s="15" customFormat="1" outlineLevel="2" x14ac:dyDescent="0.3">
      <c r="A21" s="34">
        <v>14</v>
      </c>
      <c r="B21" s="35" t="s">
        <v>10</v>
      </c>
      <c r="C21" s="35" t="s">
        <v>11</v>
      </c>
      <c r="D21" s="35" t="s">
        <v>18</v>
      </c>
      <c r="E21" s="35" t="s">
        <v>19</v>
      </c>
      <c r="F21" s="35" t="s">
        <v>10</v>
      </c>
      <c r="G21" s="35" t="s">
        <v>14</v>
      </c>
      <c r="H21" s="35" t="s">
        <v>13</v>
      </c>
      <c r="I21" s="35" t="s">
        <v>15</v>
      </c>
      <c r="J21" s="36" t="s">
        <v>44</v>
      </c>
      <c r="K21" s="37">
        <f t="shared" si="2"/>
        <v>1200</v>
      </c>
      <c r="L21" s="37">
        <f t="shared" si="2"/>
        <v>9209.18</v>
      </c>
      <c r="M21" s="37">
        <f t="shared" si="1"/>
        <v>767.43166666666673</v>
      </c>
    </row>
    <row r="22" spans="1:13" s="13" customFormat="1" outlineLevel="2" x14ac:dyDescent="0.3">
      <c r="A22" s="34">
        <v>15</v>
      </c>
      <c r="B22" s="35" t="s">
        <v>25</v>
      </c>
      <c r="C22" s="35" t="s">
        <v>11</v>
      </c>
      <c r="D22" s="35" t="s">
        <v>18</v>
      </c>
      <c r="E22" s="35" t="s">
        <v>19</v>
      </c>
      <c r="F22" s="35" t="s">
        <v>16</v>
      </c>
      <c r="G22" s="35" t="s">
        <v>14</v>
      </c>
      <c r="H22" s="35" t="s">
        <v>13</v>
      </c>
      <c r="I22" s="35" t="s">
        <v>15</v>
      </c>
      <c r="J22" s="36" t="s">
        <v>44</v>
      </c>
      <c r="K22" s="37">
        <v>1200</v>
      </c>
      <c r="L22" s="38">
        <v>9209.18</v>
      </c>
      <c r="M22" s="37">
        <f t="shared" si="1"/>
        <v>767.43166666666673</v>
      </c>
    </row>
    <row r="23" spans="1:13" s="15" customFormat="1" outlineLevel="1" x14ac:dyDescent="0.3">
      <c r="A23" s="34">
        <v>16</v>
      </c>
      <c r="B23" s="35" t="s">
        <v>10</v>
      </c>
      <c r="C23" s="35" t="s">
        <v>11</v>
      </c>
      <c r="D23" s="35" t="s">
        <v>21</v>
      </c>
      <c r="E23" s="35" t="s">
        <v>12</v>
      </c>
      <c r="F23" s="35" t="s">
        <v>10</v>
      </c>
      <c r="G23" s="35" t="s">
        <v>12</v>
      </c>
      <c r="H23" s="35" t="s">
        <v>13</v>
      </c>
      <c r="I23" s="35" t="s">
        <v>10</v>
      </c>
      <c r="J23" s="39" t="s">
        <v>63</v>
      </c>
      <c r="K23" s="37">
        <f>K24+K26</f>
        <v>972000</v>
      </c>
      <c r="L23" s="37">
        <f>L24+L26</f>
        <v>362114.73</v>
      </c>
      <c r="M23" s="37">
        <f t="shared" si="1"/>
        <v>37.254601851851845</v>
      </c>
    </row>
    <row r="24" spans="1:13" s="13" customFormat="1" outlineLevel="2" x14ac:dyDescent="0.3">
      <c r="A24" s="34">
        <v>17</v>
      </c>
      <c r="B24" s="35" t="s">
        <v>10</v>
      </c>
      <c r="C24" s="35" t="s">
        <v>11</v>
      </c>
      <c r="D24" s="35" t="s">
        <v>21</v>
      </c>
      <c r="E24" s="35" t="s">
        <v>14</v>
      </c>
      <c r="F24" s="35" t="s">
        <v>10</v>
      </c>
      <c r="G24" s="35" t="s">
        <v>12</v>
      </c>
      <c r="H24" s="35" t="s">
        <v>13</v>
      </c>
      <c r="I24" s="35" t="s">
        <v>15</v>
      </c>
      <c r="J24" s="36" t="s">
        <v>64</v>
      </c>
      <c r="K24" s="37">
        <f>K25</f>
        <v>329300</v>
      </c>
      <c r="L24" s="37">
        <f>L25</f>
        <v>87988.89</v>
      </c>
      <c r="M24" s="37">
        <f t="shared" si="1"/>
        <v>26.719978742787731</v>
      </c>
    </row>
    <row r="25" spans="1:13" s="13" customFormat="1" ht="56.25" outlineLevel="2" x14ac:dyDescent="0.3">
      <c r="A25" s="34">
        <v>18</v>
      </c>
      <c r="B25" s="35" t="s">
        <v>25</v>
      </c>
      <c r="C25" s="35" t="s">
        <v>11</v>
      </c>
      <c r="D25" s="35" t="s">
        <v>21</v>
      </c>
      <c r="E25" s="35" t="s">
        <v>14</v>
      </c>
      <c r="F25" s="35" t="s">
        <v>35</v>
      </c>
      <c r="G25" s="35" t="s">
        <v>20</v>
      </c>
      <c r="H25" s="35" t="s">
        <v>13</v>
      </c>
      <c r="I25" s="35" t="s">
        <v>15</v>
      </c>
      <c r="J25" s="36" t="s">
        <v>77</v>
      </c>
      <c r="K25" s="37">
        <v>329300</v>
      </c>
      <c r="L25" s="37">
        <v>87988.89</v>
      </c>
      <c r="M25" s="37">
        <f t="shared" si="1"/>
        <v>26.719978742787731</v>
      </c>
    </row>
    <row r="26" spans="1:13" s="13" customFormat="1" outlineLevel="2" x14ac:dyDescent="0.3">
      <c r="A26" s="34">
        <v>19</v>
      </c>
      <c r="B26" s="35" t="s">
        <v>10</v>
      </c>
      <c r="C26" s="35" t="s">
        <v>11</v>
      </c>
      <c r="D26" s="35" t="s">
        <v>21</v>
      </c>
      <c r="E26" s="35" t="s">
        <v>21</v>
      </c>
      <c r="F26" s="35" t="s">
        <v>10</v>
      </c>
      <c r="G26" s="35" t="s">
        <v>12</v>
      </c>
      <c r="H26" s="35" t="s">
        <v>13</v>
      </c>
      <c r="I26" s="35" t="s">
        <v>10</v>
      </c>
      <c r="J26" s="36" t="s">
        <v>78</v>
      </c>
      <c r="K26" s="37">
        <f>K27+K29</f>
        <v>642700</v>
      </c>
      <c r="L26" s="37">
        <f>L27+L29</f>
        <v>274125.83999999997</v>
      </c>
      <c r="M26" s="37">
        <f t="shared" si="1"/>
        <v>42.652223432394578</v>
      </c>
    </row>
    <row r="27" spans="1:13" s="13" customFormat="1" outlineLevel="2" x14ac:dyDescent="0.3">
      <c r="A27" s="34">
        <v>20</v>
      </c>
      <c r="B27" s="35" t="s">
        <v>25</v>
      </c>
      <c r="C27" s="35" t="s">
        <v>11</v>
      </c>
      <c r="D27" s="35" t="s">
        <v>21</v>
      </c>
      <c r="E27" s="35" t="s">
        <v>21</v>
      </c>
      <c r="F27" s="35" t="s">
        <v>35</v>
      </c>
      <c r="G27" s="35" t="s">
        <v>12</v>
      </c>
      <c r="H27" s="35" t="s">
        <v>13</v>
      </c>
      <c r="I27" s="35" t="s">
        <v>15</v>
      </c>
      <c r="J27" s="36" t="s">
        <v>79</v>
      </c>
      <c r="K27" s="37">
        <f>K28</f>
        <v>130400</v>
      </c>
      <c r="L27" s="37">
        <f>L28</f>
        <v>91634.72</v>
      </c>
      <c r="M27" s="37">
        <f t="shared" si="1"/>
        <v>70.272024539877293</v>
      </c>
    </row>
    <row r="28" spans="1:13" s="13" customFormat="1" ht="37.5" outlineLevel="2" x14ac:dyDescent="0.3">
      <c r="A28" s="34">
        <v>21</v>
      </c>
      <c r="B28" s="35" t="s">
        <v>25</v>
      </c>
      <c r="C28" s="35" t="s">
        <v>11</v>
      </c>
      <c r="D28" s="35" t="s">
        <v>21</v>
      </c>
      <c r="E28" s="35" t="s">
        <v>21</v>
      </c>
      <c r="F28" s="35" t="s">
        <v>74</v>
      </c>
      <c r="G28" s="35" t="s">
        <v>20</v>
      </c>
      <c r="H28" s="35" t="s">
        <v>13</v>
      </c>
      <c r="I28" s="35" t="s">
        <v>15</v>
      </c>
      <c r="J28" s="36" t="s">
        <v>75</v>
      </c>
      <c r="K28" s="37">
        <v>130400</v>
      </c>
      <c r="L28" s="37">
        <v>91634.72</v>
      </c>
      <c r="M28" s="37">
        <f t="shared" si="1"/>
        <v>70.272024539877293</v>
      </c>
    </row>
    <row r="29" spans="1:13" s="13" customFormat="1" outlineLevel="2" x14ac:dyDescent="0.3">
      <c r="A29" s="34">
        <v>22</v>
      </c>
      <c r="B29" s="35" t="s">
        <v>25</v>
      </c>
      <c r="C29" s="35" t="s">
        <v>11</v>
      </c>
      <c r="D29" s="35" t="s">
        <v>21</v>
      </c>
      <c r="E29" s="35" t="s">
        <v>21</v>
      </c>
      <c r="F29" s="35" t="s">
        <v>69</v>
      </c>
      <c r="G29" s="35" t="s">
        <v>12</v>
      </c>
      <c r="H29" s="35" t="s">
        <v>13</v>
      </c>
      <c r="I29" s="35" t="s">
        <v>15</v>
      </c>
      <c r="J29" s="36" t="s">
        <v>80</v>
      </c>
      <c r="K29" s="37">
        <f>K30</f>
        <v>512300</v>
      </c>
      <c r="L29" s="37">
        <f>L30</f>
        <v>182491.12</v>
      </c>
      <c r="M29" s="37">
        <f t="shared" si="1"/>
        <v>35.621924653523322</v>
      </c>
    </row>
    <row r="30" spans="1:13" s="13" customFormat="1" ht="37.5" outlineLevel="2" x14ac:dyDescent="0.3">
      <c r="A30" s="34">
        <v>23</v>
      </c>
      <c r="B30" s="35" t="s">
        <v>25</v>
      </c>
      <c r="C30" s="35" t="s">
        <v>11</v>
      </c>
      <c r="D30" s="35" t="s">
        <v>21</v>
      </c>
      <c r="E30" s="35" t="s">
        <v>21</v>
      </c>
      <c r="F30" s="35" t="s">
        <v>73</v>
      </c>
      <c r="G30" s="35" t="s">
        <v>20</v>
      </c>
      <c r="H30" s="35" t="s">
        <v>13</v>
      </c>
      <c r="I30" s="35" t="s">
        <v>15</v>
      </c>
      <c r="J30" s="36" t="s">
        <v>76</v>
      </c>
      <c r="K30" s="37">
        <v>512300</v>
      </c>
      <c r="L30" s="37">
        <v>182491.12</v>
      </c>
      <c r="M30" s="37">
        <f t="shared" si="1"/>
        <v>35.621924653523322</v>
      </c>
    </row>
    <row r="31" spans="1:13" s="15" customFormat="1" outlineLevel="1" x14ac:dyDescent="0.3">
      <c r="A31" s="34">
        <v>24</v>
      </c>
      <c r="B31" s="35" t="s">
        <v>10</v>
      </c>
      <c r="C31" s="35" t="s">
        <v>11</v>
      </c>
      <c r="D31" s="35" t="s">
        <v>66</v>
      </c>
      <c r="E31" s="35" t="s">
        <v>12</v>
      </c>
      <c r="F31" s="35" t="s">
        <v>10</v>
      </c>
      <c r="G31" s="35" t="s">
        <v>12</v>
      </c>
      <c r="H31" s="35" t="s">
        <v>13</v>
      </c>
      <c r="I31" s="35" t="s">
        <v>10</v>
      </c>
      <c r="J31" s="36" t="s">
        <v>65</v>
      </c>
      <c r="K31" s="37">
        <f t="shared" ref="K31:L32" si="3">K32</f>
        <v>23000</v>
      </c>
      <c r="L31" s="37">
        <f t="shared" si="3"/>
        <v>16700</v>
      </c>
      <c r="M31" s="37">
        <f t="shared" si="1"/>
        <v>72.608695652173921</v>
      </c>
    </row>
    <row r="32" spans="1:13" s="13" customFormat="1" ht="56.25" outlineLevel="2" x14ac:dyDescent="0.3">
      <c r="A32" s="34">
        <v>25</v>
      </c>
      <c r="B32" s="35" t="s">
        <v>10</v>
      </c>
      <c r="C32" s="35" t="s">
        <v>11</v>
      </c>
      <c r="D32" s="35" t="s">
        <v>66</v>
      </c>
      <c r="E32" s="35" t="s">
        <v>34</v>
      </c>
      <c r="F32" s="35" t="s">
        <v>10</v>
      </c>
      <c r="G32" s="35" t="s">
        <v>14</v>
      </c>
      <c r="H32" s="35" t="s">
        <v>13</v>
      </c>
      <c r="I32" s="35" t="s">
        <v>15</v>
      </c>
      <c r="J32" s="36" t="s">
        <v>67</v>
      </c>
      <c r="K32" s="37">
        <f t="shared" si="3"/>
        <v>23000</v>
      </c>
      <c r="L32" s="37">
        <f t="shared" si="3"/>
        <v>16700</v>
      </c>
      <c r="M32" s="37">
        <f t="shared" si="1"/>
        <v>72.608695652173921</v>
      </c>
    </row>
    <row r="33" spans="1:13" s="13" customFormat="1" ht="75" outlineLevel="2" x14ac:dyDescent="0.3">
      <c r="A33" s="34">
        <v>26</v>
      </c>
      <c r="B33" s="35" t="s">
        <v>93</v>
      </c>
      <c r="C33" s="35" t="s">
        <v>11</v>
      </c>
      <c r="D33" s="35" t="s">
        <v>66</v>
      </c>
      <c r="E33" s="35" t="s">
        <v>34</v>
      </c>
      <c r="F33" s="35" t="s">
        <v>28</v>
      </c>
      <c r="G33" s="35" t="s">
        <v>14</v>
      </c>
      <c r="H33" s="35" t="s">
        <v>13</v>
      </c>
      <c r="I33" s="35" t="s">
        <v>15</v>
      </c>
      <c r="J33" s="36" t="s">
        <v>68</v>
      </c>
      <c r="K33" s="37">
        <v>23000</v>
      </c>
      <c r="L33" s="37">
        <v>16700</v>
      </c>
      <c r="M33" s="37">
        <f t="shared" si="1"/>
        <v>72.608695652173921</v>
      </c>
    </row>
    <row r="34" spans="1:13" s="13" customFormat="1" outlineLevel="2" x14ac:dyDescent="0.3">
      <c r="A34" s="34">
        <v>27</v>
      </c>
      <c r="B34" s="35" t="s">
        <v>10</v>
      </c>
      <c r="C34" s="35" t="s">
        <v>11</v>
      </c>
      <c r="D34" s="35" t="s">
        <v>125</v>
      </c>
      <c r="E34" s="35" t="s">
        <v>12</v>
      </c>
      <c r="F34" s="35" t="s">
        <v>10</v>
      </c>
      <c r="G34" s="35" t="s">
        <v>12</v>
      </c>
      <c r="H34" s="35" t="s">
        <v>13</v>
      </c>
      <c r="I34" s="35" t="s">
        <v>10</v>
      </c>
      <c r="J34" s="36" t="s">
        <v>124</v>
      </c>
      <c r="K34" s="37">
        <f>K35</f>
        <v>0</v>
      </c>
      <c r="L34" s="37">
        <f>L35</f>
        <v>2500</v>
      </c>
      <c r="M34" s="37"/>
    </row>
    <row r="35" spans="1:13" s="13" customFormat="1" ht="37.5" outlineLevel="2" x14ac:dyDescent="0.3">
      <c r="A35" s="34">
        <v>28</v>
      </c>
      <c r="B35" s="35" t="s">
        <v>93</v>
      </c>
      <c r="C35" s="35" t="s">
        <v>11</v>
      </c>
      <c r="D35" s="35" t="s">
        <v>125</v>
      </c>
      <c r="E35" s="35" t="s">
        <v>126</v>
      </c>
      <c r="F35" s="35" t="s">
        <v>69</v>
      </c>
      <c r="G35" s="35" t="s">
        <v>127</v>
      </c>
      <c r="H35" s="35" t="s">
        <v>13</v>
      </c>
      <c r="I35" s="35" t="s">
        <v>128</v>
      </c>
      <c r="J35" s="36" t="s">
        <v>129</v>
      </c>
      <c r="K35" s="37">
        <v>0</v>
      </c>
      <c r="L35" s="37">
        <v>2500</v>
      </c>
      <c r="M35" s="37"/>
    </row>
    <row r="36" spans="1:13" s="15" customFormat="1" outlineLevel="1" x14ac:dyDescent="0.3">
      <c r="A36" s="34">
        <v>29</v>
      </c>
      <c r="B36" s="35" t="s">
        <v>10</v>
      </c>
      <c r="C36" s="35" t="s">
        <v>3</v>
      </c>
      <c r="D36" s="35" t="s">
        <v>12</v>
      </c>
      <c r="E36" s="35" t="s">
        <v>12</v>
      </c>
      <c r="F36" s="35" t="s">
        <v>10</v>
      </c>
      <c r="G36" s="35" t="s">
        <v>12</v>
      </c>
      <c r="H36" s="35" t="s">
        <v>13</v>
      </c>
      <c r="I36" s="35" t="s">
        <v>10</v>
      </c>
      <c r="J36" s="36" t="s">
        <v>30</v>
      </c>
      <c r="K36" s="37">
        <f>K37+K59</f>
        <v>7691566</v>
      </c>
      <c r="L36" s="37">
        <f>L37+L59</f>
        <v>3884772</v>
      </c>
      <c r="M36" s="37">
        <f t="shared" si="1"/>
        <v>50.506905875864547</v>
      </c>
    </row>
    <row r="37" spans="1:13" s="13" customFormat="1" ht="38.25" customHeight="1" outlineLevel="2" x14ac:dyDescent="0.3">
      <c r="A37" s="34">
        <v>30</v>
      </c>
      <c r="B37" s="35" t="s">
        <v>10</v>
      </c>
      <c r="C37" s="35" t="s">
        <v>3</v>
      </c>
      <c r="D37" s="35" t="s">
        <v>17</v>
      </c>
      <c r="E37" s="35" t="s">
        <v>12</v>
      </c>
      <c r="F37" s="35" t="s">
        <v>10</v>
      </c>
      <c r="G37" s="35" t="s">
        <v>12</v>
      </c>
      <c r="H37" s="35" t="s">
        <v>13</v>
      </c>
      <c r="I37" s="35" t="s">
        <v>10</v>
      </c>
      <c r="J37" s="36" t="s">
        <v>36</v>
      </c>
      <c r="K37" s="37">
        <f>K38+K43+K49</f>
        <v>7691566</v>
      </c>
      <c r="L37" s="37">
        <f>L38+L43+L49</f>
        <v>3884772</v>
      </c>
      <c r="M37" s="37">
        <f>(L37/K37)*100</f>
        <v>50.506905875864547</v>
      </c>
    </row>
    <row r="38" spans="1:13" s="15" customFormat="1" ht="18.75" hidden="1" customHeight="1" outlineLevel="1" x14ac:dyDescent="0.3">
      <c r="A38" s="34">
        <v>29</v>
      </c>
      <c r="B38" s="35" t="s">
        <v>93</v>
      </c>
      <c r="C38" s="35" t="s">
        <v>3</v>
      </c>
      <c r="D38" s="35" t="s">
        <v>17</v>
      </c>
      <c r="E38" s="35" t="s">
        <v>20</v>
      </c>
      <c r="F38" s="35" t="s">
        <v>10</v>
      </c>
      <c r="G38" s="35" t="s">
        <v>12</v>
      </c>
      <c r="H38" s="35" t="s">
        <v>13</v>
      </c>
      <c r="I38" s="35" t="s">
        <v>22</v>
      </c>
      <c r="J38" s="36" t="s">
        <v>47</v>
      </c>
      <c r="K38" s="37">
        <f t="shared" ref="K38:L39" si="4">K39</f>
        <v>4131700</v>
      </c>
      <c r="L38" s="37">
        <f t="shared" si="4"/>
        <v>3249175</v>
      </c>
      <c r="M38" s="37">
        <f t="shared" si="1"/>
        <v>78.640148123048618</v>
      </c>
    </row>
    <row r="39" spans="1:13" s="13" customFormat="1" ht="37.5" hidden="1" customHeight="1" outlineLevel="2" x14ac:dyDescent="0.3">
      <c r="A39" s="34">
        <v>30</v>
      </c>
      <c r="B39" s="35" t="s">
        <v>93</v>
      </c>
      <c r="C39" s="35" t="s">
        <v>3</v>
      </c>
      <c r="D39" s="35" t="s">
        <v>17</v>
      </c>
      <c r="E39" s="35" t="s">
        <v>103</v>
      </c>
      <c r="F39" s="35" t="s">
        <v>31</v>
      </c>
      <c r="G39" s="35" t="s">
        <v>12</v>
      </c>
      <c r="H39" s="35" t="s">
        <v>13</v>
      </c>
      <c r="I39" s="35" t="s">
        <v>22</v>
      </c>
      <c r="J39" s="36" t="s">
        <v>46</v>
      </c>
      <c r="K39" s="37">
        <f t="shared" si="4"/>
        <v>4131700</v>
      </c>
      <c r="L39" s="37">
        <f t="shared" si="4"/>
        <v>3249175</v>
      </c>
      <c r="M39" s="37">
        <f t="shared" si="1"/>
        <v>78.640148123048618</v>
      </c>
    </row>
    <row r="40" spans="1:13" s="13" customFormat="1" ht="42" customHeight="1" outlineLevel="2" x14ac:dyDescent="0.3">
      <c r="A40" s="34">
        <v>31</v>
      </c>
      <c r="B40" s="35" t="s">
        <v>93</v>
      </c>
      <c r="C40" s="35" t="s">
        <v>3</v>
      </c>
      <c r="D40" s="35" t="s">
        <v>17</v>
      </c>
      <c r="E40" s="35" t="s">
        <v>103</v>
      </c>
      <c r="F40" s="35" t="s">
        <v>31</v>
      </c>
      <c r="G40" s="35" t="s">
        <v>20</v>
      </c>
      <c r="H40" s="35" t="s">
        <v>13</v>
      </c>
      <c r="I40" s="35" t="s">
        <v>22</v>
      </c>
      <c r="J40" s="36" t="s">
        <v>81</v>
      </c>
      <c r="K40" s="37">
        <f>K41+K42</f>
        <v>4131700</v>
      </c>
      <c r="L40" s="37">
        <f>L41+L42</f>
        <v>3249175</v>
      </c>
      <c r="M40" s="37">
        <f t="shared" si="1"/>
        <v>78.640148123048618</v>
      </c>
    </row>
    <row r="41" spans="1:13" s="13" customFormat="1" ht="37.5" x14ac:dyDescent="0.3">
      <c r="A41" s="34">
        <v>32</v>
      </c>
      <c r="B41" s="35" t="s">
        <v>93</v>
      </c>
      <c r="C41" s="35" t="s">
        <v>3</v>
      </c>
      <c r="D41" s="35" t="s">
        <v>17</v>
      </c>
      <c r="E41" s="35" t="s">
        <v>103</v>
      </c>
      <c r="F41" s="35" t="s">
        <v>31</v>
      </c>
      <c r="G41" s="35" t="s">
        <v>20</v>
      </c>
      <c r="H41" s="35" t="s">
        <v>50</v>
      </c>
      <c r="I41" s="35" t="s">
        <v>22</v>
      </c>
      <c r="J41" s="36" t="s">
        <v>82</v>
      </c>
      <c r="K41" s="37">
        <v>3530100</v>
      </c>
      <c r="L41" s="40">
        <v>2647575</v>
      </c>
      <c r="M41" s="37">
        <f t="shared" si="1"/>
        <v>75</v>
      </c>
    </row>
    <row r="42" spans="1:13" s="13" customFormat="1" ht="37.5" outlineLevel="1" x14ac:dyDescent="0.3">
      <c r="A42" s="34">
        <v>33</v>
      </c>
      <c r="B42" s="35" t="s">
        <v>93</v>
      </c>
      <c r="C42" s="35" t="s">
        <v>3</v>
      </c>
      <c r="D42" s="35" t="s">
        <v>17</v>
      </c>
      <c r="E42" s="35" t="s">
        <v>103</v>
      </c>
      <c r="F42" s="35" t="s">
        <v>31</v>
      </c>
      <c r="G42" s="35" t="s">
        <v>20</v>
      </c>
      <c r="H42" s="35" t="s">
        <v>70</v>
      </c>
      <c r="I42" s="35" t="s">
        <v>22</v>
      </c>
      <c r="J42" s="36" t="s">
        <v>83</v>
      </c>
      <c r="K42" s="37">
        <v>601600</v>
      </c>
      <c r="L42" s="40">
        <v>601600</v>
      </c>
      <c r="M42" s="37">
        <f t="shared" si="1"/>
        <v>100</v>
      </c>
    </row>
    <row r="43" spans="1:13" s="13" customFormat="1" ht="37.5" outlineLevel="2" x14ac:dyDescent="0.3">
      <c r="A43" s="34">
        <v>34</v>
      </c>
      <c r="B43" s="35" t="s">
        <v>93</v>
      </c>
      <c r="C43" s="35" t="s">
        <v>3</v>
      </c>
      <c r="D43" s="35" t="s">
        <v>17</v>
      </c>
      <c r="E43" s="35" t="s">
        <v>104</v>
      </c>
      <c r="F43" s="35" t="s">
        <v>10</v>
      </c>
      <c r="G43" s="35" t="s">
        <v>12</v>
      </c>
      <c r="H43" s="35" t="s">
        <v>13</v>
      </c>
      <c r="I43" s="35" t="s">
        <v>22</v>
      </c>
      <c r="J43" s="36" t="s">
        <v>53</v>
      </c>
      <c r="K43" s="37">
        <f>K47+K44</f>
        <v>268574</v>
      </c>
      <c r="L43" s="37">
        <v>201340</v>
      </c>
      <c r="M43" s="37">
        <f t="shared" si="1"/>
        <v>74.966303514115296</v>
      </c>
    </row>
    <row r="44" spans="1:13" s="13" customFormat="1" ht="37.5" outlineLevel="2" x14ac:dyDescent="0.3">
      <c r="A44" s="34">
        <v>35</v>
      </c>
      <c r="B44" s="35" t="s">
        <v>93</v>
      </c>
      <c r="C44" s="35" t="s">
        <v>3</v>
      </c>
      <c r="D44" s="35" t="s">
        <v>17</v>
      </c>
      <c r="E44" s="35" t="s">
        <v>104</v>
      </c>
      <c r="F44" s="35" t="s">
        <v>33</v>
      </c>
      <c r="G44" s="35" t="s">
        <v>12</v>
      </c>
      <c r="H44" s="35" t="s">
        <v>13</v>
      </c>
      <c r="I44" s="35" t="s">
        <v>22</v>
      </c>
      <c r="J44" s="36" t="s">
        <v>49</v>
      </c>
      <c r="K44" s="37">
        <f t="shared" ref="K44:L45" si="5">K45</f>
        <v>11174</v>
      </c>
      <c r="L44" s="37">
        <f t="shared" si="5"/>
        <v>8290</v>
      </c>
      <c r="M44" s="37">
        <f t="shared" si="1"/>
        <v>74.190084123858952</v>
      </c>
    </row>
    <row r="45" spans="1:13" s="13" customFormat="1" ht="37.5" outlineLevel="3" x14ac:dyDescent="0.3">
      <c r="A45" s="34">
        <v>36</v>
      </c>
      <c r="B45" s="35" t="s">
        <v>93</v>
      </c>
      <c r="C45" s="35" t="s">
        <v>3</v>
      </c>
      <c r="D45" s="35" t="s">
        <v>17</v>
      </c>
      <c r="E45" s="35" t="s">
        <v>104</v>
      </c>
      <c r="F45" s="35" t="s">
        <v>33</v>
      </c>
      <c r="G45" s="35" t="s">
        <v>20</v>
      </c>
      <c r="H45" s="35" t="s">
        <v>13</v>
      </c>
      <c r="I45" s="35" t="s">
        <v>22</v>
      </c>
      <c r="J45" s="36" t="s">
        <v>85</v>
      </c>
      <c r="K45" s="37">
        <f t="shared" si="5"/>
        <v>11174</v>
      </c>
      <c r="L45" s="37">
        <f t="shared" si="5"/>
        <v>8290</v>
      </c>
      <c r="M45" s="37">
        <f t="shared" si="1"/>
        <v>74.190084123858952</v>
      </c>
    </row>
    <row r="46" spans="1:13" s="13" customFormat="1" ht="75" outlineLevel="3" x14ac:dyDescent="0.3">
      <c r="A46" s="34">
        <v>37</v>
      </c>
      <c r="B46" s="35" t="s">
        <v>93</v>
      </c>
      <c r="C46" s="35" t="s">
        <v>3</v>
      </c>
      <c r="D46" s="35" t="s">
        <v>17</v>
      </c>
      <c r="E46" s="35" t="s">
        <v>104</v>
      </c>
      <c r="F46" s="35" t="s">
        <v>33</v>
      </c>
      <c r="G46" s="35" t="s">
        <v>20</v>
      </c>
      <c r="H46" s="35" t="s">
        <v>45</v>
      </c>
      <c r="I46" s="35" t="s">
        <v>22</v>
      </c>
      <c r="J46" s="41" t="s">
        <v>86</v>
      </c>
      <c r="K46" s="37">
        <v>11174</v>
      </c>
      <c r="L46" s="37">
        <v>8290</v>
      </c>
      <c r="M46" s="37">
        <f t="shared" si="1"/>
        <v>74.190084123858952</v>
      </c>
    </row>
    <row r="47" spans="1:13" s="13" customFormat="1" ht="37.5" hidden="1" customHeight="1" outlineLevel="3" x14ac:dyDescent="0.3">
      <c r="A47" s="34">
        <v>38</v>
      </c>
      <c r="B47" s="35" t="s">
        <v>93</v>
      </c>
      <c r="C47" s="35" t="s">
        <v>3</v>
      </c>
      <c r="D47" s="35" t="s">
        <v>17</v>
      </c>
      <c r="E47" s="35" t="s">
        <v>105</v>
      </c>
      <c r="F47" s="35" t="s">
        <v>106</v>
      </c>
      <c r="G47" s="35" t="s">
        <v>12</v>
      </c>
      <c r="H47" s="35" t="s">
        <v>13</v>
      </c>
      <c r="I47" s="35" t="s">
        <v>22</v>
      </c>
      <c r="J47" s="36" t="s">
        <v>48</v>
      </c>
      <c r="K47" s="37">
        <f>K48</f>
        <v>257400</v>
      </c>
      <c r="L47" s="37">
        <f>L48</f>
        <v>193050</v>
      </c>
      <c r="M47" s="37">
        <f t="shared" si="1"/>
        <v>75</v>
      </c>
    </row>
    <row r="48" spans="1:13" s="13" customFormat="1" ht="37.5" outlineLevel="3" x14ac:dyDescent="0.3">
      <c r="A48" s="34">
        <v>39</v>
      </c>
      <c r="B48" s="35" t="s">
        <v>93</v>
      </c>
      <c r="C48" s="35" t="s">
        <v>3</v>
      </c>
      <c r="D48" s="35" t="s">
        <v>17</v>
      </c>
      <c r="E48" s="35" t="s">
        <v>105</v>
      </c>
      <c r="F48" s="35" t="s">
        <v>106</v>
      </c>
      <c r="G48" s="35" t="s">
        <v>20</v>
      </c>
      <c r="H48" s="35" t="s">
        <v>13</v>
      </c>
      <c r="I48" s="35" t="s">
        <v>22</v>
      </c>
      <c r="J48" s="36" t="s">
        <v>84</v>
      </c>
      <c r="K48" s="37">
        <v>257400</v>
      </c>
      <c r="L48" s="40">
        <v>193050</v>
      </c>
      <c r="M48" s="37">
        <f t="shared" si="1"/>
        <v>75</v>
      </c>
    </row>
    <row r="49" spans="1:14" s="13" customFormat="1" outlineLevel="2" x14ac:dyDescent="0.3">
      <c r="A49" s="34">
        <v>40</v>
      </c>
      <c r="B49" s="35" t="s">
        <v>93</v>
      </c>
      <c r="C49" s="35" t="s">
        <v>3</v>
      </c>
      <c r="D49" s="35" t="s">
        <v>17</v>
      </c>
      <c r="E49" s="35" t="s">
        <v>107</v>
      </c>
      <c r="F49" s="35" t="s">
        <v>10</v>
      </c>
      <c r="G49" s="35" t="s">
        <v>12</v>
      </c>
      <c r="H49" s="35" t="s">
        <v>13</v>
      </c>
      <c r="I49" s="35" t="s">
        <v>22</v>
      </c>
      <c r="J49" s="36" t="s">
        <v>87</v>
      </c>
      <c r="K49" s="37">
        <f t="shared" ref="K49:L50" si="6">K50</f>
        <v>3291292</v>
      </c>
      <c r="L49" s="37">
        <f t="shared" si="6"/>
        <v>434257</v>
      </c>
      <c r="M49" s="37">
        <f t="shared" si="1"/>
        <v>13.194119512945068</v>
      </c>
    </row>
    <row r="50" spans="1:14" s="13" customFormat="1" outlineLevel="2" x14ac:dyDescent="0.3">
      <c r="A50" s="34">
        <v>41</v>
      </c>
      <c r="B50" s="35" t="s">
        <v>93</v>
      </c>
      <c r="C50" s="35" t="s">
        <v>3</v>
      </c>
      <c r="D50" s="35" t="s">
        <v>17</v>
      </c>
      <c r="E50" s="35" t="s">
        <v>108</v>
      </c>
      <c r="F50" s="35" t="s">
        <v>72</v>
      </c>
      <c r="G50" s="35" t="s">
        <v>12</v>
      </c>
      <c r="H50" s="35" t="s">
        <v>13</v>
      </c>
      <c r="I50" s="35" t="s">
        <v>22</v>
      </c>
      <c r="J50" s="36" t="s">
        <v>88</v>
      </c>
      <c r="K50" s="37">
        <f t="shared" si="6"/>
        <v>3291292</v>
      </c>
      <c r="L50" s="37">
        <f t="shared" si="6"/>
        <v>434257</v>
      </c>
      <c r="M50" s="37">
        <f t="shared" si="1"/>
        <v>13.194119512945068</v>
      </c>
    </row>
    <row r="51" spans="1:14" s="13" customFormat="1" ht="37.5" outlineLevel="4" x14ac:dyDescent="0.3">
      <c r="A51" s="34">
        <v>42</v>
      </c>
      <c r="B51" s="35" t="s">
        <v>93</v>
      </c>
      <c r="C51" s="35" t="s">
        <v>3</v>
      </c>
      <c r="D51" s="35" t="s">
        <v>17</v>
      </c>
      <c r="E51" s="35" t="s">
        <v>108</v>
      </c>
      <c r="F51" s="35" t="s">
        <v>72</v>
      </c>
      <c r="G51" s="35" t="s">
        <v>20</v>
      </c>
      <c r="H51" s="35" t="s">
        <v>13</v>
      </c>
      <c r="I51" s="35" t="s">
        <v>22</v>
      </c>
      <c r="J51" s="36" t="s">
        <v>89</v>
      </c>
      <c r="K51" s="37">
        <f>K53+K57+K55+K54+K52+K56+K58</f>
        <v>3291292</v>
      </c>
      <c r="L51" s="37">
        <f>L53+L57+L55+L54+L52+L56+L58</f>
        <v>434257</v>
      </c>
      <c r="M51" s="37">
        <f t="shared" si="1"/>
        <v>13.194119512945068</v>
      </c>
    </row>
    <row r="52" spans="1:14" s="13" customFormat="1" ht="112.5" outlineLevel="4" x14ac:dyDescent="0.3">
      <c r="A52" s="34">
        <v>43</v>
      </c>
      <c r="B52" s="35" t="s">
        <v>93</v>
      </c>
      <c r="C52" s="35" t="s">
        <v>3</v>
      </c>
      <c r="D52" s="35" t="s">
        <v>17</v>
      </c>
      <c r="E52" s="35" t="s">
        <v>108</v>
      </c>
      <c r="F52" s="35" t="s">
        <v>72</v>
      </c>
      <c r="G52" s="35" t="s">
        <v>20</v>
      </c>
      <c r="H52" s="35" t="s">
        <v>118</v>
      </c>
      <c r="I52" s="35" t="s">
        <v>22</v>
      </c>
      <c r="J52" s="44" t="s">
        <v>119</v>
      </c>
      <c r="K52" s="37">
        <v>30000</v>
      </c>
      <c r="L52" s="37">
        <v>30000</v>
      </c>
      <c r="M52" s="37">
        <f t="shared" si="1"/>
        <v>100</v>
      </c>
    </row>
    <row r="53" spans="1:14" s="13" customFormat="1" ht="93.75" outlineLevel="4" x14ac:dyDescent="0.3">
      <c r="A53" s="34">
        <v>44</v>
      </c>
      <c r="B53" s="35" t="s">
        <v>93</v>
      </c>
      <c r="C53" s="35" t="s">
        <v>3</v>
      </c>
      <c r="D53" s="35" t="s">
        <v>17</v>
      </c>
      <c r="E53" s="35" t="s">
        <v>108</v>
      </c>
      <c r="F53" s="35" t="s">
        <v>72</v>
      </c>
      <c r="G53" s="35" t="s">
        <v>20</v>
      </c>
      <c r="H53" s="35" t="s">
        <v>109</v>
      </c>
      <c r="I53" s="35" t="s">
        <v>22</v>
      </c>
      <c r="J53" s="36" t="s">
        <v>110</v>
      </c>
      <c r="K53" s="40">
        <v>327500</v>
      </c>
      <c r="L53" s="40">
        <v>171000</v>
      </c>
      <c r="M53" s="37">
        <f t="shared" si="1"/>
        <v>52.213740458015266</v>
      </c>
    </row>
    <row r="54" spans="1:14" s="13" customFormat="1" ht="112.5" outlineLevel="4" x14ac:dyDescent="0.3">
      <c r="A54" s="34">
        <v>45</v>
      </c>
      <c r="B54" s="35" t="s">
        <v>93</v>
      </c>
      <c r="C54" s="35" t="s">
        <v>3</v>
      </c>
      <c r="D54" s="35" t="s">
        <v>17</v>
      </c>
      <c r="E54" s="35" t="s">
        <v>108</v>
      </c>
      <c r="F54" s="35" t="s">
        <v>72</v>
      </c>
      <c r="G54" s="35" t="s">
        <v>20</v>
      </c>
      <c r="H54" s="35" t="s">
        <v>111</v>
      </c>
      <c r="I54" s="35" t="s">
        <v>22</v>
      </c>
      <c r="J54" s="36" t="s">
        <v>112</v>
      </c>
      <c r="K54" s="40">
        <v>1500000</v>
      </c>
      <c r="L54" s="40">
        <v>0</v>
      </c>
      <c r="M54" s="37">
        <f t="shared" si="1"/>
        <v>0</v>
      </c>
    </row>
    <row r="55" spans="1:14" s="13" customFormat="1" ht="112.5" outlineLevel="4" x14ac:dyDescent="0.3">
      <c r="A55" s="34">
        <v>46</v>
      </c>
      <c r="B55" s="35" t="s">
        <v>93</v>
      </c>
      <c r="C55" s="35" t="s">
        <v>3</v>
      </c>
      <c r="D55" s="35" t="s">
        <v>17</v>
      </c>
      <c r="E55" s="35" t="s">
        <v>108</v>
      </c>
      <c r="F55" s="35" t="s">
        <v>72</v>
      </c>
      <c r="G55" s="35" t="s">
        <v>20</v>
      </c>
      <c r="H55" s="35" t="s">
        <v>113</v>
      </c>
      <c r="I55" s="35" t="s">
        <v>22</v>
      </c>
      <c r="J55" s="36" t="s">
        <v>114</v>
      </c>
      <c r="K55" s="40">
        <v>78650</v>
      </c>
      <c r="L55" s="40">
        <v>78650</v>
      </c>
      <c r="M55" s="37">
        <f t="shared" si="1"/>
        <v>100</v>
      </c>
      <c r="N55" s="17"/>
    </row>
    <row r="56" spans="1:14" s="13" customFormat="1" ht="138.75" customHeight="1" outlineLevel="4" x14ac:dyDescent="0.3">
      <c r="A56" s="34">
        <v>47</v>
      </c>
      <c r="B56" s="35" t="s">
        <v>93</v>
      </c>
      <c r="C56" s="35" t="s">
        <v>3</v>
      </c>
      <c r="D56" s="35" t="s">
        <v>17</v>
      </c>
      <c r="E56" s="35" t="s">
        <v>108</v>
      </c>
      <c r="F56" s="35" t="s">
        <v>72</v>
      </c>
      <c r="G56" s="35" t="s">
        <v>20</v>
      </c>
      <c r="H56" s="35" t="s">
        <v>120</v>
      </c>
      <c r="I56" s="35" t="s">
        <v>22</v>
      </c>
      <c r="J56" s="45" t="s">
        <v>121</v>
      </c>
      <c r="K56" s="40">
        <v>987610</v>
      </c>
      <c r="L56" s="40">
        <v>0</v>
      </c>
      <c r="M56" s="37">
        <f t="shared" si="1"/>
        <v>0</v>
      </c>
      <c r="N56" s="17"/>
    </row>
    <row r="57" spans="1:14" s="13" customFormat="1" ht="56.25" outlineLevel="4" x14ac:dyDescent="0.3">
      <c r="A57" s="34">
        <v>48</v>
      </c>
      <c r="B57" s="35" t="s">
        <v>93</v>
      </c>
      <c r="C57" s="35" t="s">
        <v>3</v>
      </c>
      <c r="D57" s="35" t="s">
        <v>17</v>
      </c>
      <c r="E57" s="35" t="s">
        <v>108</v>
      </c>
      <c r="F57" s="35" t="s">
        <v>72</v>
      </c>
      <c r="G57" s="35" t="s">
        <v>20</v>
      </c>
      <c r="H57" s="35" t="s">
        <v>71</v>
      </c>
      <c r="I57" s="35" t="s">
        <v>22</v>
      </c>
      <c r="J57" s="41" t="s">
        <v>90</v>
      </c>
      <c r="K57" s="37">
        <v>363600</v>
      </c>
      <c r="L57" s="37">
        <v>150675</v>
      </c>
      <c r="M57" s="37">
        <f t="shared" si="1"/>
        <v>41.439768976897689</v>
      </c>
    </row>
    <row r="58" spans="1:14" s="13" customFormat="1" ht="81" customHeight="1" outlineLevel="4" x14ac:dyDescent="0.3">
      <c r="A58" s="34">
        <v>49</v>
      </c>
      <c r="B58" s="35" t="s">
        <v>93</v>
      </c>
      <c r="C58" s="35" t="s">
        <v>3</v>
      </c>
      <c r="D58" s="35" t="s">
        <v>17</v>
      </c>
      <c r="E58" s="35" t="s">
        <v>108</v>
      </c>
      <c r="F58" s="35" t="s">
        <v>72</v>
      </c>
      <c r="G58" s="35" t="s">
        <v>20</v>
      </c>
      <c r="H58" s="35" t="s">
        <v>122</v>
      </c>
      <c r="I58" s="35" t="s">
        <v>22</v>
      </c>
      <c r="J58" s="44" t="s">
        <v>123</v>
      </c>
      <c r="K58" s="37">
        <v>3932</v>
      </c>
      <c r="L58" s="37">
        <v>3932</v>
      </c>
      <c r="M58" s="37">
        <f t="shared" si="1"/>
        <v>100</v>
      </c>
    </row>
    <row r="59" spans="1:14" s="13" customFormat="1" outlineLevel="4" x14ac:dyDescent="0.3">
      <c r="A59" s="34">
        <v>50</v>
      </c>
      <c r="B59" s="35" t="s">
        <v>10</v>
      </c>
      <c r="C59" s="42" t="s">
        <v>3</v>
      </c>
      <c r="D59" s="42" t="s">
        <v>60</v>
      </c>
      <c r="E59" s="42" t="s">
        <v>12</v>
      </c>
      <c r="F59" s="42" t="s">
        <v>10</v>
      </c>
      <c r="G59" s="42" t="s">
        <v>12</v>
      </c>
      <c r="H59" s="42" t="s">
        <v>13</v>
      </c>
      <c r="I59" s="42" t="s">
        <v>10</v>
      </c>
      <c r="J59" s="43" t="s">
        <v>61</v>
      </c>
      <c r="K59" s="37">
        <f t="shared" ref="K59:L60" si="7">K60</f>
        <v>0</v>
      </c>
      <c r="L59" s="37">
        <f t="shared" si="7"/>
        <v>0</v>
      </c>
      <c r="M59" s="37"/>
    </row>
    <row r="60" spans="1:14" s="13" customFormat="1" outlineLevel="4" x14ac:dyDescent="0.3">
      <c r="A60" s="34">
        <v>51</v>
      </c>
      <c r="B60" s="35" t="s">
        <v>93</v>
      </c>
      <c r="C60" s="42" t="s">
        <v>3</v>
      </c>
      <c r="D60" s="42" t="s">
        <v>60</v>
      </c>
      <c r="E60" s="42" t="s">
        <v>18</v>
      </c>
      <c r="F60" s="42" t="s">
        <v>10</v>
      </c>
      <c r="G60" s="42" t="s">
        <v>20</v>
      </c>
      <c r="H60" s="42" t="s">
        <v>13</v>
      </c>
      <c r="I60" s="42" t="s">
        <v>62</v>
      </c>
      <c r="J60" s="43" t="s">
        <v>91</v>
      </c>
      <c r="K60" s="37">
        <f t="shared" si="7"/>
        <v>0</v>
      </c>
      <c r="L60" s="37">
        <f t="shared" si="7"/>
        <v>0</v>
      </c>
      <c r="M60" s="37"/>
    </row>
    <row r="61" spans="1:14" s="13" customFormat="1" ht="124.5" customHeight="1" outlineLevel="3" x14ac:dyDescent="0.3">
      <c r="A61" s="34">
        <v>52</v>
      </c>
      <c r="B61" s="35" t="s">
        <v>93</v>
      </c>
      <c r="C61" s="42" t="s">
        <v>3</v>
      </c>
      <c r="D61" s="42" t="s">
        <v>60</v>
      </c>
      <c r="E61" s="42" t="s">
        <v>18</v>
      </c>
      <c r="F61" s="42" t="s">
        <v>35</v>
      </c>
      <c r="G61" s="42" t="s">
        <v>20</v>
      </c>
      <c r="H61" s="42" t="s">
        <v>13</v>
      </c>
      <c r="I61" s="42" t="s">
        <v>62</v>
      </c>
      <c r="J61" s="43" t="s">
        <v>91</v>
      </c>
      <c r="K61" s="37"/>
      <c r="L61" s="40"/>
      <c r="M61" s="37"/>
    </row>
    <row r="62" spans="1:14" s="13" customFormat="1" ht="56.25" hidden="1" customHeight="1" outlineLevel="4" x14ac:dyDescent="0.3">
      <c r="A62" s="34"/>
      <c r="B62" s="35"/>
      <c r="C62" s="35"/>
      <c r="D62" s="35"/>
      <c r="E62" s="35"/>
      <c r="F62" s="35"/>
      <c r="G62" s="35"/>
      <c r="H62" s="35"/>
      <c r="I62" s="35"/>
      <c r="J62" s="36" t="s">
        <v>23</v>
      </c>
      <c r="K62" s="37">
        <f>K8+K36</f>
        <v>10566746</v>
      </c>
      <c r="L62" s="37">
        <f>L8+L36</f>
        <v>5564130.7300000004</v>
      </c>
      <c r="M62" s="37">
        <f t="shared" si="1"/>
        <v>52.656993269261896</v>
      </c>
      <c r="N62" s="17"/>
    </row>
    <row r="63" spans="1:14" s="13" customFormat="1" hidden="1" outlineLevel="4" x14ac:dyDescent="0.3">
      <c r="A63" s="18">
        <v>52</v>
      </c>
      <c r="B63" s="19" t="s">
        <v>10</v>
      </c>
      <c r="C63" s="22" t="s">
        <v>3</v>
      </c>
      <c r="D63" s="22" t="s">
        <v>60</v>
      </c>
      <c r="E63" s="22" t="s">
        <v>12</v>
      </c>
      <c r="F63" s="22" t="s">
        <v>10</v>
      </c>
      <c r="G63" s="22" t="s">
        <v>12</v>
      </c>
      <c r="H63" s="22" t="s">
        <v>13</v>
      </c>
      <c r="I63" s="22" t="s">
        <v>10</v>
      </c>
      <c r="J63" s="23" t="s">
        <v>61</v>
      </c>
      <c r="K63" s="20">
        <f>K64</f>
        <v>0</v>
      </c>
      <c r="L63" s="20">
        <f t="shared" ref="L63" si="8">L64</f>
        <v>0</v>
      </c>
      <c r="M63" s="37" t="e">
        <f t="shared" si="1"/>
        <v>#DIV/0!</v>
      </c>
    </row>
    <row r="64" spans="1:14" s="13" customFormat="1" ht="48.75" hidden="1" customHeight="1" outlineLevel="4" x14ac:dyDescent="0.3">
      <c r="A64" s="18">
        <v>53</v>
      </c>
      <c r="B64" s="19" t="s">
        <v>92</v>
      </c>
      <c r="C64" s="22" t="s">
        <v>3</v>
      </c>
      <c r="D64" s="22" t="s">
        <v>60</v>
      </c>
      <c r="E64" s="22" t="s">
        <v>18</v>
      </c>
      <c r="F64" s="22" t="s">
        <v>10</v>
      </c>
      <c r="G64" s="22" t="s">
        <v>20</v>
      </c>
      <c r="H64" s="22" t="s">
        <v>13</v>
      </c>
      <c r="I64" s="22" t="s">
        <v>62</v>
      </c>
      <c r="J64" s="23" t="s">
        <v>91</v>
      </c>
      <c r="K64" s="20">
        <f>K65</f>
        <v>0</v>
      </c>
      <c r="L64" s="20">
        <f t="shared" ref="L64" si="9">L65</f>
        <v>0</v>
      </c>
      <c r="M64" s="37" t="e">
        <f t="shared" si="1"/>
        <v>#DIV/0!</v>
      </c>
    </row>
    <row r="65" spans="1:14" s="13" customFormat="1" ht="53.25" hidden="1" customHeight="1" outlineLevel="4" x14ac:dyDescent="0.3">
      <c r="A65" s="18">
        <v>54</v>
      </c>
      <c r="B65" s="19" t="s">
        <v>92</v>
      </c>
      <c r="C65" s="22" t="s">
        <v>3</v>
      </c>
      <c r="D65" s="22" t="s">
        <v>60</v>
      </c>
      <c r="E65" s="22" t="s">
        <v>18</v>
      </c>
      <c r="F65" s="22" t="s">
        <v>35</v>
      </c>
      <c r="G65" s="22" t="s">
        <v>20</v>
      </c>
      <c r="H65" s="22" t="s">
        <v>13</v>
      </c>
      <c r="I65" s="22" t="s">
        <v>62</v>
      </c>
      <c r="J65" s="23" t="s">
        <v>91</v>
      </c>
      <c r="K65" s="20"/>
      <c r="L65" s="21"/>
      <c r="M65" s="37" t="e">
        <f t="shared" si="1"/>
        <v>#DIV/0!</v>
      </c>
    </row>
    <row r="66" spans="1:14" s="13" customFormat="1" outlineLevel="2" collapsed="1" x14ac:dyDescent="0.3">
      <c r="A66" s="18"/>
      <c r="B66" s="19"/>
      <c r="C66" s="19"/>
      <c r="D66" s="19"/>
      <c r="E66" s="19"/>
      <c r="F66" s="19"/>
      <c r="G66" s="19"/>
      <c r="H66" s="19"/>
      <c r="I66" s="19"/>
      <c r="J66" s="24" t="s">
        <v>23</v>
      </c>
      <c r="K66" s="25">
        <f>K36+K8</f>
        <v>10566746</v>
      </c>
      <c r="L66" s="25">
        <f>L36+L8</f>
        <v>5564130.7300000004</v>
      </c>
      <c r="M66" s="37">
        <f t="shared" si="1"/>
        <v>52.656993269261896</v>
      </c>
      <c r="N66" s="26"/>
    </row>
    <row r="67" spans="1:14" outlineLevel="2" x14ac:dyDescent="0.3">
      <c r="A67" s="7"/>
      <c r="F67" s="2"/>
      <c r="G67" s="8"/>
      <c r="H67" s="3"/>
      <c r="I67" s="3"/>
      <c r="J67" s="5"/>
      <c r="K67" s="9"/>
      <c r="L67" s="10"/>
      <c r="M67" s="10"/>
    </row>
    <row r="68" spans="1:14" outlineLevel="2" x14ac:dyDescent="0.3">
      <c r="A68" s="7"/>
      <c r="B68" s="11"/>
      <c r="C68" s="11"/>
      <c r="D68" s="11"/>
      <c r="E68" s="11"/>
      <c r="F68" s="2"/>
      <c r="G68" s="8"/>
      <c r="H68" s="3"/>
      <c r="I68" s="3"/>
      <c r="J68" s="5"/>
      <c r="K68" s="4"/>
    </row>
    <row r="69" spans="1:14" ht="41.25" customHeight="1" outlineLevel="4" x14ac:dyDescent="0.3">
      <c r="A69" s="7"/>
      <c r="F69" s="2"/>
      <c r="G69" s="8"/>
      <c r="H69" s="3"/>
      <c r="I69" s="3"/>
      <c r="J69" s="5"/>
      <c r="K69" s="2"/>
    </row>
    <row r="70" spans="1:14" x14ac:dyDescent="0.3">
      <c r="A70" s="7"/>
      <c r="F70" s="2"/>
      <c r="G70" s="8"/>
      <c r="H70" s="3"/>
      <c r="I70" s="3"/>
      <c r="J70" s="5"/>
      <c r="K70" s="4"/>
      <c r="L70" s="4"/>
      <c r="M70" s="4"/>
    </row>
    <row r="71" spans="1:14" x14ac:dyDescent="0.3">
      <c r="J71" s="5"/>
      <c r="K71" s="8"/>
      <c r="L71" s="6"/>
      <c r="M71" s="6"/>
    </row>
    <row r="72" spans="1:14" x14ac:dyDescent="0.3">
      <c r="J72" s="5"/>
      <c r="K72" s="8"/>
      <c r="L72" s="12"/>
      <c r="M72" s="12"/>
    </row>
    <row r="73" spans="1:14" x14ac:dyDescent="0.3">
      <c r="J73" s="5"/>
      <c r="K73" s="8"/>
    </row>
    <row r="74" spans="1:14" x14ac:dyDescent="0.3">
      <c r="J74" s="5"/>
      <c r="K74" s="8"/>
      <c r="L74" s="12"/>
      <c r="M74" s="12"/>
    </row>
    <row r="75" spans="1:14" x14ac:dyDescent="0.3">
      <c r="J75" s="5"/>
      <c r="K75" s="8"/>
    </row>
    <row r="76" spans="1:14" x14ac:dyDescent="0.3">
      <c r="J76" s="5"/>
      <c r="K76" s="8"/>
      <c r="L76" s="4"/>
      <c r="M76" s="4"/>
    </row>
    <row r="77" spans="1:14" x14ac:dyDescent="0.3">
      <c r="J77" s="5"/>
      <c r="K77" s="8"/>
    </row>
    <row r="78" spans="1:14" x14ac:dyDescent="0.3">
      <c r="J78" s="5"/>
      <c r="K78" s="8"/>
    </row>
    <row r="79" spans="1:14" x14ac:dyDescent="0.3">
      <c r="J79" s="5"/>
      <c r="K79" s="8"/>
    </row>
    <row r="80" spans="1:14" x14ac:dyDescent="0.3">
      <c r="J80" s="5"/>
      <c r="K80" s="8"/>
    </row>
    <row r="81" spans="10:11" x14ac:dyDescent="0.3">
      <c r="J81" s="5"/>
      <c r="K81" s="8"/>
    </row>
    <row r="82" spans="10:11" x14ac:dyDescent="0.3">
      <c r="J82" s="5"/>
      <c r="K82" s="8"/>
    </row>
    <row r="83" spans="10:11" x14ac:dyDescent="0.3">
      <c r="J83" s="5"/>
      <c r="K83" s="8"/>
    </row>
    <row r="84" spans="10:11" x14ac:dyDescent="0.3">
      <c r="J84" s="5"/>
      <c r="K84" s="8"/>
    </row>
    <row r="85" spans="10:11" x14ac:dyDescent="0.3">
      <c r="J85" s="5"/>
      <c r="K85" s="8"/>
    </row>
    <row r="86" spans="10:11" x14ac:dyDescent="0.3">
      <c r="J86" s="5"/>
      <c r="K86" s="8"/>
    </row>
    <row r="87" spans="10:11" x14ac:dyDescent="0.3">
      <c r="J87" s="5"/>
      <c r="K87" s="8"/>
    </row>
    <row r="88" spans="10:11" x14ac:dyDescent="0.3">
      <c r="J88" s="5"/>
      <c r="K88" s="8"/>
    </row>
    <row r="89" spans="10:11" x14ac:dyDescent="0.3">
      <c r="J89" s="5"/>
      <c r="K89" s="8"/>
    </row>
    <row r="90" spans="10:11" x14ac:dyDescent="0.3">
      <c r="J90" s="5"/>
      <c r="K90" s="8"/>
    </row>
    <row r="91" spans="10:11" x14ac:dyDescent="0.3">
      <c r="J91" s="5"/>
      <c r="K91" s="8"/>
    </row>
    <row r="92" spans="10:11" x14ac:dyDescent="0.3">
      <c r="J92" s="5"/>
      <c r="K92" s="8"/>
    </row>
    <row r="93" spans="10:11" x14ac:dyDescent="0.3">
      <c r="J93" s="5"/>
      <c r="K93" s="8"/>
    </row>
    <row r="94" spans="10:11" x14ac:dyDescent="0.3">
      <c r="J94" s="5"/>
      <c r="K94" s="8"/>
    </row>
    <row r="95" spans="10:11" x14ac:dyDescent="0.3">
      <c r="J95" s="5"/>
      <c r="K95" s="8"/>
    </row>
    <row r="96" spans="10:11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3">
      <c r="J446" s="5"/>
      <c r="K446" s="8"/>
    </row>
    <row r="447" spans="10:11" x14ac:dyDescent="0.3">
      <c r="J447" s="5"/>
      <c r="K447" s="8"/>
    </row>
    <row r="448" spans="10:11" x14ac:dyDescent="0.3">
      <c r="J448" s="5"/>
      <c r="K448" s="8"/>
    </row>
    <row r="449" spans="10:11" x14ac:dyDescent="0.3">
      <c r="J449" s="5"/>
      <c r="K449" s="8"/>
    </row>
    <row r="450" spans="10:11" x14ac:dyDescent="0.2">
      <c r="K450" s="8"/>
    </row>
    <row r="451" spans="10:11" x14ac:dyDescent="0.2">
      <c r="K451" s="8"/>
    </row>
    <row r="452" spans="10:11" x14ac:dyDescent="0.2">
      <c r="K452" s="8"/>
    </row>
    <row r="453" spans="10:11" x14ac:dyDescent="0.2">
      <c r="K453" s="8"/>
    </row>
    <row r="454" spans="10:11" x14ac:dyDescent="0.2">
      <c r="K454" s="8"/>
    </row>
    <row r="455" spans="10:11" x14ac:dyDescent="0.2">
      <c r="K455" s="8"/>
    </row>
    <row r="456" spans="10:11" x14ac:dyDescent="0.2">
      <c r="K456" s="8"/>
    </row>
    <row r="457" spans="10:11" x14ac:dyDescent="0.2">
      <c r="K457" s="8"/>
    </row>
    <row r="458" spans="10:11" x14ac:dyDescent="0.2">
      <c r="K458" s="8"/>
    </row>
    <row r="459" spans="10:11" x14ac:dyDescent="0.2">
      <c r="K459" s="8"/>
    </row>
    <row r="460" spans="10:11" x14ac:dyDescent="0.2">
      <c r="K460" s="8"/>
    </row>
    <row r="461" spans="10:11" x14ac:dyDescent="0.2">
      <c r="K461" s="8"/>
    </row>
    <row r="462" spans="10:11" x14ac:dyDescent="0.2">
      <c r="K462" s="8"/>
    </row>
    <row r="463" spans="10:11" x14ac:dyDescent="0.2">
      <c r="K463" s="8"/>
    </row>
    <row r="464" spans="10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  <row r="803" spans="11:11" x14ac:dyDescent="0.2">
      <c r="K803" s="8"/>
    </row>
    <row r="804" spans="11:11" x14ac:dyDescent="0.2">
      <c r="K804" s="8"/>
    </row>
    <row r="805" spans="11:11" x14ac:dyDescent="0.2">
      <c r="K805" s="8"/>
    </row>
    <row r="806" spans="11:11" x14ac:dyDescent="0.2">
      <c r="K806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Бухгалтер</cp:lastModifiedBy>
  <cp:lastPrinted>2015-12-24T01:57:11Z</cp:lastPrinted>
  <dcterms:created xsi:type="dcterms:W3CDTF">1996-10-08T23:32:33Z</dcterms:created>
  <dcterms:modified xsi:type="dcterms:W3CDTF">2017-10-05T03:25:59Z</dcterms:modified>
</cp:coreProperties>
</file>